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9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1" l="1"/>
  <c r="H17" i="1"/>
  <c r="H16" i="1"/>
  <c r="H15" i="1"/>
  <c r="H12" i="1"/>
  <c r="H11" i="1"/>
  <c r="H10" i="1" l="1"/>
  <c r="H9" i="1"/>
  <c r="E22" i="1" s="1"/>
  <c r="D22" i="1" s="1"/>
  <c r="C22" i="1" l="1"/>
  <c r="E14" i="3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  <c r="C23" i="1" l="1"/>
</calcChain>
</file>

<file path=xl/sharedStrings.xml><?xml version="1.0" encoding="utf-8"?>
<sst xmlns="http://schemas.openxmlformats.org/spreadsheetml/2006/main" count="74" uniqueCount="37">
  <si>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</si>
  <si>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</si>
  <si>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</si>
  <si>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</si>
  <si>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</si>
  <si>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</si>
  <si>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</si>
  <si>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</si>
  <si>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</si>
  <si>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</si>
  <si>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t>PROGRAMADO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</si>
  <si>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</si>
  <si>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</si>
  <si>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</si>
  <si>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</si>
  <si>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</si>
  <si>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</si>
  <si>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</si>
  <si>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</si>
  <si>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</si>
  <si>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</si>
  <si>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</si>
  <si>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</si>
  <si>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</si>
  <si>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</si>
  <si>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t xml:space="preserve">AMBULANCIA INDIVIDUAL NO ASISTENCIAL </t>
    </r>
    <r>
      <rPr>
        <b/>
        <sz val="12"/>
        <color theme="1"/>
        <rFont val="Calibri"/>
        <family val="2"/>
        <scheme val="minor"/>
      </rPr>
      <t xml:space="preserve">(CLASE A1) </t>
    </r>
  </si>
  <si>
    <r>
      <t xml:space="preserve">AMBULANCIA COLECTIVA 
</t>
    </r>
    <r>
      <rPr>
        <b/>
        <sz val="12"/>
        <color theme="1"/>
        <rFont val="Calibri"/>
        <family val="2"/>
        <scheme val="minor"/>
      </rPr>
      <t>(CLASE A2)</t>
    </r>
  </si>
  <si>
    <t>Nº LICT/99/029/2022/0023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</si>
  <si>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9</t>
    </r>
  </si>
  <si>
    <t>Contratación del servicio de transporte de pacientes en ambulancia de los centros asistenciales de FREMAP, Mutua Colaboradora con la Seguridad Social nº61, en Ponferrada.</t>
  </si>
  <si>
    <t>TRAYECTO DESDE PONFERRADA A MAJADAHONADA (INCLUYE IDA Y VUELTA)</t>
  </si>
  <si>
    <t>TRAYECTO DESDE PONFERRADA A VIGO (INCLUYE IDA Y VUELTA)</t>
  </si>
  <si>
    <t>NO APLICA</t>
  </si>
  <si>
    <t>SERVICIOS HASTA 15 KM TOTALES</t>
  </si>
  <si>
    <t>KILÓMETROS (SERVICIOS DE MÁS DE 15 KM)</t>
  </si>
  <si>
    <t>HORAS DE ESPERA A PARTIR DE LA PRIMERA</t>
  </si>
  <si>
    <t xml:space="preserve">KILÓMETROS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</si>
</sst>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90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4" fontId="12" fillId="1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164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164" fontId="6" fillId="7" borderId="1" xfId="0" applyNumberFormat="1" applyFont="1" applyFill="1" applyBorder="1" applyAlignment="1">
      <alignment horizontal="center" vertical="center"/>
    </xf>
    <xf numFmtId="164" fontId="6" fillId="14" borderId="1" xfId="0" applyNumberFormat="1" applyFont="1" applyFill="1" applyBorder="1" applyAlignment="1" applyProtection="1">
      <alignment horizontal="center" vertical="center"/>
      <protection locked="0"/>
    </xf>
    <xf numFmtId="164" fontId="6" fillId="1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Fill="1" applyAlignment="1" applyProtection="1">
      <alignment horizontal="center" vertical="center"/>
      <protection locked="0"/>
    </xf>
    <xf numFmtId="0" fontId="6" fillId="0" borderId="0" xfId="0" applyFont="1" applyFill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4" fontId="12" fillId="7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/>
    <xf numFmtId="4" fontId="12" fillId="4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/>
    </xf>
    <xf numFmtId="3" fontId="14" fillId="0" borderId="0" xfId="0" applyNumberFormat="1" applyFont="1"/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3" fontId="14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800100</xdr:colOff>
      <xdr:row>0</xdr:row>
      <xdr:rowOff>0</xdr:rowOff>
    </xdr:from>
    <xdr:to>
      <xdr:col>7</xdr:col>
      <xdr:colOff>1568076</xdr:colOff>
      <xdr:row>1</xdr:row>
      <xdr:rowOff>48985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217900" y="0"/>
          <a:ext cx="767976" cy="518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topLeftCell="A10" zoomScale="70" zoomScaleNormal="70" workbookViewId="0">
      <selection activeCell="D19" sqref="D19:E19"/>
    </sheetView>
  </sheetViews>
  <sheetFormatPr baseColWidth="10" defaultColWidth="9.109375" defaultRowHeight="14.4" x14ac:dyDescent="0.3"/>
  <cols>
    <col min="1" max="1" width="29.44140625" customWidth="1"/>
    <col min="2" max="2" width="30.88671875" style="2" bestFit="1" customWidth="1"/>
    <col min="3" max="3" width="47.6640625" customWidth="1"/>
    <col min="4" max="4" width="36.77734375" customWidth="1"/>
    <col min="5" max="5" width="31.6640625" customWidth="1"/>
    <col min="6" max="6" width="28.109375" style="3" customWidth="1"/>
    <col min="7" max="7" width="20.109375" customWidth="1"/>
    <col min="8" max="8" width="26.33203125" style="1" customWidth="1"/>
    <col min="9" max="9" width="9.109375" customWidth="1"/>
  </cols>
  <sheetData>
    <row r="1" spans="1:13" ht="36.6" x14ac:dyDescent="0.3">
      <c r="A1" s="71" t="s">
        <v>28</v>
      </c>
      <c r="B1" s="71"/>
      <c r="C1" s="71"/>
      <c r="D1" s="71"/>
      <c r="E1" s="71"/>
      <c r="F1" s="71"/>
      <c r="G1" s="71"/>
      <c r="H1" s="71"/>
    </row>
    <row r="2" spans="1:13" ht="60.6" customHeight="1" x14ac:dyDescent="0.3">
      <c r="A2" s="77" t="s">
        <v>29</v>
      </c>
      <c r="B2" s="77"/>
      <c r="C2" s="77"/>
      <c r="D2" s="77"/>
      <c r="E2" s="77"/>
      <c r="F2" s="77"/>
      <c r="G2" s="77"/>
      <c r="H2" s="77"/>
    </row>
    <row r="3" spans="1:13" ht="33.6" x14ac:dyDescent="0.3">
      <c r="A3" s="76" t="s">
        <v>27</v>
      </c>
      <c r="B3" s="76"/>
      <c r="C3" s="76"/>
      <c r="D3" s="76"/>
      <c r="E3" s="76"/>
      <c r="F3" s="76"/>
      <c r="G3" s="76"/>
      <c r="H3" s="76"/>
    </row>
    <row r="4" spans="1:13" x14ac:dyDescent="0.3">
      <c r="A4" s="4"/>
      <c r="B4" s="21"/>
      <c r="C4" s="5"/>
      <c r="D4" s="5"/>
      <c r="E4" s="6"/>
      <c r="F4" s="6"/>
      <c r="G4" s="6"/>
      <c r="H4" s="7"/>
    </row>
    <row r="5" spans="1:13" ht="84.75" customHeight="1" x14ac:dyDescent="0.3">
      <c r="A5" s="72" t="s">
        <v>0</v>
      </c>
      <c r="B5" s="72"/>
      <c r="C5" s="72"/>
      <c r="D5" s="72"/>
      <c r="E5" s="72"/>
      <c r="F5" s="72"/>
      <c r="G5" s="72"/>
      <c r="H5" s="72"/>
    </row>
    <row r="7" spans="1:13" s="43" customFormat="1" ht="90" customHeight="1" x14ac:dyDescent="0.3">
      <c r="A7" s="73" t="s">
        <v>1</v>
      </c>
      <c r="B7" s="74"/>
      <c r="C7" s="75"/>
      <c r="D7" s="40" t="s">
        <v>13</v>
      </c>
      <c r="E7" s="40" t="s">
        <v>14</v>
      </c>
      <c r="F7" s="40" t="s">
        <v>15</v>
      </c>
      <c r="G7" s="41" t="s">
        <v>5</v>
      </c>
      <c r="H7" s="42" t="s">
        <v>6</v>
      </c>
    </row>
    <row r="8" spans="1:13" s="43" customFormat="1" ht="15" customHeight="1" x14ac:dyDescent="0.3">
      <c r="B8" s="44"/>
      <c r="C8" s="44"/>
    </row>
    <row r="9" spans="1:13" s="43" customFormat="1" ht="15.6" customHeight="1" x14ac:dyDescent="0.3">
      <c r="A9" s="82" t="s">
        <v>25</v>
      </c>
      <c r="B9" s="81" t="s">
        <v>23</v>
      </c>
      <c r="C9" s="66" t="s">
        <v>33</v>
      </c>
      <c r="D9" s="64">
        <v>10</v>
      </c>
      <c r="E9" s="64">
        <v>150</v>
      </c>
      <c r="F9" s="47">
        <v>28</v>
      </c>
      <c r="G9" s="48"/>
      <c r="H9" s="49" t="str">
        <f>+IF(G9&lt;=0,"Precio no válido",IF(G9&gt;F9,"Precio no válido",ROUND(D9*G9,2)))</f>
        <v>Precio no válido</v>
      </c>
      <c r="I9" s="45"/>
      <c r="J9" s="45"/>
      <c r="K9" s="46"/>
      <c r="L9" s="45"/>
      <c r="M9" s="46"/>
    </row>
    <row r="10" spans="1:13" s="43" customFormat="1" ht="22.2" customHeight="1" x14ac:dyDescent="0.3">
      <c r="A10" s="82"/>
      <c r="B10" s="81"/>
      <c r="C10" s="23" t="s">
        <v>34</v>
      </c>
      <c r="D10" s="64" t="s">
        <v>24</v>
      </c>
      <c r="E10" s="64">
        <v>2000</v>
      </c>
      <c r="F10" s="47">
        <v>0.7</v>
      </c>
      <c r="G10" s="48"/>
      <c r="H10" s="49" t="str">
        <f>+IF(G10&lt;=0,"Precio no válido",IF(G10&gt;F10,"Precio no válido",ROUND(E10*G10,2)))</f>
        <v>Precio no válido</v>
      </c>
      <c r="I10" s="45"/>
      <c r="J10" s="45"/>
      <c r="K10" s="46"/>
      <c r="L10" s="45"/>
      <c r="M10" s="46"/>
    </row>
    <row r="11" spans="1:13" s="43" customFormat="1" ht="31.8" customHeight="1" x14ac:dyDescent="0.3">
      <c r="A11" s="82"/>
      <c r="B11" s="81"/>
      <c r="C11" s="24" t="s">
        <v>30</v>
      </c>
      <c r="D11" s="64">
        <v>30</v>
      </c>
      <c r="E11" s="64">
        <v>22620</v>
      </c>
      <c r="F11" s="47">
        <v>456</v>
      </c>
      <c r="G11" s="48"/>
      <c r="H11" s="49" t="str">
        <f>+IF(G11&lt;=0,"Precio no válido",IF(G11&gt;F11,"Precio no válido",ROUND(D11*G11,2)))</f>
        <v>Precio no válido</v>
      </c>
      <c r="I11" s="45"/>
      <c r="J11" s="45"/>
      <c r="K11" s="46"/>
      <c r="L11" s="45"/>
      <c r="M11" s="46"/>
    </row>
    <row r="12" spans="1:13" s="43" customFormat="1" ht="42.6" customHeight="1" x14ac:dyDescent="0.3">
      <c r="A12" s="82"/>
      <c r="B12" s="81"/>
      <c r="C12" s="24" t="s">
        <v>31</v>
      </c>
      <c r="D12" s="64">
        <v>15</v>
      </c>
      <c r="E12" s="64">
        <v>7440</v>
      </c>
      <c r="F12" s="47">
        <v>296</v>
      </c>
      <c r="G12" s="48"/>
      <c r="H12" s="49" t="str">
        <f>+IF(G12&lt;=0,"Precio no válido",IF(G12&gt;F12,"Precio no válido",ROUND(D12*G12,2)))</f>
        <v>Precio no válido</v>
      </c>
      <c r="I12" s="45"/>
      <c r="J12" s="45"/>
      <c r="K12" s="46"/>
      <c r="L12" s="45"/>
      <c r="M12" s="46"/>
    </row>
    <row r="13" spans="1:13" s="43" customFormat="1" ht="22.2" customHeight="1" x14ac:dyDescent="0.3">
      <c r="B13" s="44"/>
      <c r="C13" s="67"/>
      <c r="D13" s="65"/>
      <c r="E13" s="65"/>
      <c r="F13" s="51"/>
      <c r="G13" s="51"/>
      <c r="H13" s="52"/>
      <c r="I13" s="45"/>
      <c r="J13" s="45"/>
      <c r="K13" s="46"/>
      <c r="L13" s="45"/>
      <c r="M13" s="46"/>
    </row>
    <row r="14" spans="1:13" s="43" customFormat="1" ht="15.6" customHeight="1" x14ac:dyDescent="0.3">
      <c r="A14" s="82" t="s">
        <v>26</v>
      </c>
      <c r="B14" s="81" t="s">
        <v>10</v>
      </c>
      <c r="C14" s="66" t="s">
        <v>33</v>
      </c>
      <c r="D14" s="78" t="s">
        <v>32</v>
      </c>
      <c r="E14" s="79"/>
      <c r="F14" s="79"/>
      <c r="G14" s="79"/>
      <c r="H14" s="80"/>
      <c r="I14" s="45"/>
      <c r="J14" s="45"/>
      <c r="K14" s="46"/>
      <c r="L14" s="45"/>
      <c r="M14" s="46"/>
    </row>
    <row r="15" spans="1:13" s="43" customFormat="1" ht="22.2" customHeight="1" x14ac:dyDescent="0.3">
      <c r="A15" s="82"/>
      <c r="B15" s="81"/>
      <c r="C15" s="23" t="s">
        <v>36</v>
      </c>
      <c r="D15" s="64" t="s">
        <v>24</v>
      </c>
      <c r="E15" s="64">
        <v>4000</v>
      </c>
      <c r="F15" s="47">
        <v>0.7</v>
      </c>
      <c r="G15" s="48"/>
      <c r="H15" s="49" t="str">
        <f>+IF(G15&lt;=0,"Precio no válido",IF(G15&gt;F15,"Precio no válido",ROUND(E15*G15,2)))</f>
        <v>Precio no válido</v>
      </c>
      <c r="I15" s="45"/>
      <c r="J15" s="45"/>
      <c r="K15" s="46"/>
      <c r="L15" s="45"/>
      <c r="M15" s="46"/>
    </row>
    <row r="16" spans="1:13" s="43" customFormat="1" ht="40.200000000000003" customHeight="1" x14ac:dyDescent="0.3">
      <c r="A16" s="82"/>
      <c r="B16" s="81"/>
      <c r="C16" s="24" t="s">
        <v>30</v>
      </c>
      <c r="D16" s="64">
        <v>80</v>
      </c>
      <c r="E16" s="64">
        <v>60320</v>
      </c>
      <c r="F16" s="47">
        <v>456</v>
      </c>
      <c r="G16" s="48"/>
      <c r="H16" s="49" t="str">
        <f>+IF(G16&lt;=0,"Precio no válido",IF(G16&gt;F16,"Precio no válido",ROUND(D16*G16,2)))</f>
        <v>Precio no válido</v>
      </c>
      <c r="I16" s="45"/>
      <c r="J16" s="45"/>
      <c r="K16" s="46"/>
      <c r="L16" s="45"/>
      <c r="M16" s="46"/>
    </row>
    <row r="17" spans="1:13" s="43" customFormat="1" ht="36" customHeight="1" x14ac:dyDescent="0.3">
      <c r="A17" s="82"/>
      <c r="B17" s="81"/>
      <c r="C17" s="24" t="s">
        <v>31</v>
      </c>
      <c r="D17" s="64">
        <v>10</v>
      </c>
      <c r="E17" s="64">
        <v>4980</v>
      </c>
      <c r="F17" s="47">
        <v>296</v>
      </c>
      <c r="G17" s="48"/>
      <c r="H17" s="49" t="str">
        <f>+IF(G17&lt;=0,"Precio no válido",IF(G17&gt;F17,"Precio no válido",ROUND(D17*G17,2)))</f>
        <v>Precio no válido</v>
      </c>
      <c r="I17" s="45"/>
      <c r="J17" s="45"/>
      <c r="K17" s="46"/>
      <c r="L17" s="45"/>
      <c r="M17" s="46"/>
    </row>
    <row r="18" spans="1:13" s="43" customFormat="1" ht="15.6" x14ac:dyDescent="0.3">
      <c r="B18" s="44"/>
      <c r="D18" s="65"/>
      <c r="E18" s="65"/>
      <c r="F18" s="51"/>
      <c r="G18" s="51"/>
      <c r="H18" s="53"/>
      <c r="I18" s="45"/>
      <c r="J18" s="45"/>
      <c r="K18" s="46"/>
      <c r="L18" s="45"/>
      <c r="M18" s="46"/>
    </row>
    <row r="19" spans="1:13" s="43" customFormat="1" ht="15.6" x14ac:dyDescent="0.3">
      <c r="A19" s="50"/>
      <c r="B19" s="68" t="s">
        <v>35</v>
      </c>
      <c r="C19" s="69"/>
      <c r="D19" s="70">
        <v>300</v>
      </c>
      <c r="E19" s="70"/>
      <c r="F19" s="47">
        <v>17</v>
      </c>
      <c r="G19" s="48"/>
      <c r="H19" s="49" t="str">
        <f>+IF(G19&lt;=0,"Precio no válido",IF(G19&gt;F19,"Precio no válido",ROUND(D19*G19,2)))</f>
        <v>Precio no válido</v>
      </c>
      <c r="I19" s="45"/>
      <c r="J19" s="45"/>
      <c r="K19" s="46"/>
      <c r="L19" s="45"/>
      <c r="M19" s="46"/>
    </row>
    <row r="20" spans="1:13" s="43" customFormat="1" ht="15" customHeight="1" x14ac:dyDescent="0.3">
      <c r="B20" s="44"/>
      <c r="C20" s="44"/>
      <c r="G20" s="54"/>
    </row>
    <row r="21" spans="1:13" s="43" customFormat="1" ht="77.25" customHeight="1" x14ac:dyDescent="0.3">
      <c r="B21" s="55" t="s">
        <v>2</v>
      </c>
      <c r="C21" s="56">
        <v>67140</v>
      </c>
      <c r="E21" s="57"/>
      <c r="F21" s="57"/>
      <c r="H21" s="58"/>
    </row>
    <row r="22" spans="1:13" s="43" customFormat="1" ht="81.75" customHeight="1" x14ac:dyDescent="0.3">
      <c r="B22" s="59" t="s">
        <v>7</v>
      </c>
      <c r="C22" s="56" t="str">
        <f>+IF(COUNTIF(H9:H20,"Precio no válido"),"Precio no válido",IF(SUM(H9:H20)&lt;=0,"Precio no válido",SUM(H9:H20)))</f>
        <v>Precio no válido</v>
      </c>
      <c r="D22" s="29" t="str">
        <f>+IF(E22=8,"Todas las casillas contienen un valor.","Oferta incompleta. Existen casillas sin valor introducido.")</f>
        <v>Oferta incompleta. Existen casillas sin valor introducido.</v>
      </c>
      <c r="E22" s="60">
        <f>COUNT(H9:H19)</f>
        <v>0</v>
      </c>
      <c r="F22" s="60"/>
      <c r="H22" s="58"/>
    </row>
    <row r="23" spans="1:13" s="43" customFormat="1" ht="105.75" customHeight="1" x14ac:dyDescent="0.3">
      <c r="B23" s="61" t="s">
        <v>8</v>
      </c>
      <c r="C23" s="62" t="e">
        <f>C22*2</f>
        <v>#VALUE!</v>
      </c>
      <c r="D23" s="63" t="s">
        <v>3</v>
      </c>
      <c r="H23" s="58"/>
    </row>
  </sheetData>
  <sheetProtection password="ED91" sheet="1" objects="1" scenarios="1"/>
  <mergeCells count="12">
    <mergeCell ref="B19:C19"/>
    <mergeCell ref="D19:E19"/>
    <mergeCell ref="A1:H1"/>
    <mergeCell ref="A5:H5"/>
    <mergeCell ref="A7:C7"/>
    <mergeCell ref="A3:H3"/>
    <mergeCell ref="A2:H2"/>
    <mergeCell ref="D14:H14"/>
    <mergeCell ref="B9:B12"/>
    <mergeCell ref="A9:A12"/>
    <mergeCell ref="B14:B17"/>
    <mergeCell ref="A14:A17"/>
  </mergeCells>
  <dataValidations count="3">
    <dataValidation allowBlank="1" showInputMessage="1" showErrorMessage="1" errorTitle="Error en los decimales" error="Se deben incluir como máximo dos decimales" sqref="G8 H13 G20"/>
    <dataValidation type="custom" allowBlank="1" showInputMessage="1" showErrorMessage="1" errorTitle="NÚMERO DE DECIMALES INCORRECTO" error="Se deben incluir como máximo dos decimales" sqref="G9:G12 G19 G15:G17">
      <formula1>G9*100=INT(G9*100)</formula1>
    </dataValidation>
    <dataValidation type="custom" allowBlank="1" showInputMessage="1" showErrorMessage="1" errorTitle="ERROR EN LOS DECIMALES" error="Se deben incluir como máximo dos decimales." sqref="F19">
      <formula1>F19*100=INT(F19*100)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1" t="s">
        <v>11</v>
      </c>
      <c r="B1" s="71"/>
      <c r="C1" s="71"/>
      <c r="D1" s="71"/>
      <c r="E1" s="71"/>
      <c r="F1" s="71"/>
      <c r="G1" s="71"/>
    </row>
    <row r="2" spans="1:12" ht="36" customHeight="1" x14ac:dyDescent="0.3">
      <c r="A2" s="85" t="s">
        <v>16</v>
      </c>
      <c r="B2" s="85"/>
      <c r="C2" s="85"/>
      <c r="D2" s="85"/>
      <c r="E2" s="85"/>
      <c r="F2" s="85"/>
      <c r="G2" s="12"/>
    </row>
    <row r="3" spans="1:12" ht="33.6" x14ac:dyDescent="0.3">
      <c r="A3" s="76" t="s">
        <v>17</v>
      </c>
      <c r="B3" s="76"/>
      <c r="C3" s="76"/>
      <c r="D3" s="76"/>
      <c r="E3" s="76"/>
      <c r="F3" s="76"/>
      <c r="G3" s="76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2" t="s">
        <v>0</v>
      </c>
      <c r="B5" s="72"/>
      <c r="C5" s="72"/>
      <c r="D5" s="72"/>
      <c r="E5" s="72"/>
      <c r="F5" s="72"/>
      <c r="G5" s="72"/>
    </row>
    <row r="7" spans="1:12" ht="75" customHeight="1" x14ac:dyDescent="0.3">
      <c r="A7" s="86" t="s">
        <v>1</v>
      </c>
      <c r="B7" s="87"/>
      <c r="C7" s="88"/>
      <c r="D7" s="34" t="s">
        <v>13</v>
      </c>
      <c r="E7" s="34" t="s">
        <v>14</v>
      </c>
      <c r="F7" s="34" t="s">
        <v>15</v>
      </c>
      <c r="G7" s="34" t="s">
        <v>18</v>
      </c>
      <c r="H7" s="27" t="s">
        <v>19</v>
      </c>
      <c r="I7" s="27" t="s">
        <v>20</v>
      </c>
      <c r="J7" s="22" t="s">
        <v>21</v>
      </c>
    </row>
    <row r="8" spans="1:12" ht="15" customHeight="1" x14ac:dyDescent="0.3">
      <c r="B8" s="26"/>
      <c r="C8" s="21"/>
      <c r="G8" s="4"/>
    </row>
    <row r="9" spans="1:12" ht="28.8" x14ac:dyDescent="0.3">
      <c r="A9" s="83" t="s">
        <v>22</v>
      </c>
      <c r="B9" s="89" t="s">
        <v>23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3"/>
      <c r="B10" s="89"/>
      <c r="C10" s="24" t="s">
        <v>4</v>
      </c>
      <c r="D10" s="15" t="s">
        <v>24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3" t="s">
        <v>12</v>
      </c>
      <c r="B11" s="83"/>
      <c r="C11" s="83"/>
      <c r="D11" s="84">
        <v>10</v>
      </c>
      <c r="E11" s="84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1" t="s">
        <v>11</v>
      </c>
      <c r="B1" s="71"/>
      <c r="C1" s="71"/>
      <c r="D1" s="71"/>
      <c r="E1" s="71"/>
      <c r="F1" s="71"/>
      <c r="G1" s="71"/>
    </row>
    <row r="2" spans="1:12" ht="36" customHeight="1" x14ac:dyDescent="0.3">
      <c r="A2" s="85" t="s">
        <v>16</v>
      </c>
      <c r="B2" s="85"/>
      <c r="C2" s="85"/>
      <c r="D2" s="85"/>
      <c r="E2" s="85"/>
      <c r="F2" s="85"/>
      <c r="G2" s="12"/>
    </row>
    <row r="3" spans="1:12" ht="33.6" x14ac:dyDescent="0.3">
      <c r="A3" s="76" t="s">
        <v>17</v>
      </c>
      <c r="B3" s="76"/>
      <c r="C3" s="76"/>
      <c r="D3" s="76"/>
      <c r="E3" s="76"/>
      <c r="F3" s="76"/>
      <c r="G3" s="76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2" t="s">
        <v>0</v>
      </c>
      <c r="B5" s="72"/>
      <c r="C5" s="72"/>
      <c r="D5" s="72"/>
      <c r="E5" s="72"/>
      <c r="F5" s="72"/>
      <c r="G5" s="72"/>
    </row>
    <row r="7" spans="1:12" ht="75" customHeight="1" x14ac:dyDescent="0.3">
      <c r="A7" s="86" t="s">
        <v>1</v>
      </c>
      <c r="B7" s="87"/>
      <c r="C7" s="88"/>
      <c r="D7" s="34" t="s">
        <v>13</v>
      </c>
      <c r="E7" s="34" t="s">
        <v>14</v>
      </c>
      <c r="F7" s="34" t="s">
        <v>15</v>
      </c>
      <c r="G7" s="34" t="s">
        <v>18</v>
      </c>
      <c r="H7" s="27" t="s">
        <v>19</v>
      </c>
      <c r="I7" s="27" t="s">
        <v>20</v>
      </c>
      <c r="J7" s="22" t="s">
        <v>21</v>
      </c>
    </row>
    <row r="8" spans="1:12" ht="15" customHeight="1" x14ac:dyDescent="0.3">
      <c r="B8" s="26"/>
      <c r="C8" s="21"/>
      <c r="G8" s="4"/>
    </row>
    <row r="9" spans="1:12" ht="28.8" x14ac:dyDescent="0.3">
      <c r="A9" s="83" t="s">
        <v>22</v>
      </c>
      <c r="B9" s="89" t="s">
        <v>23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3"/>
      <c r="B10" s="89"/>
      <c r="C10" s="24" t="s">
        <v>4</v>
      </c>
      <c r="D10" s="15" t="s">
        <v>24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3" t="s">
        <v>12</v>
      </c>
      <c r="B11" s="83"/>
      <c r="C11" s="83"/>
      <c r="D11" s="84">
        <v>10</v>
      </c>
      <c r="E11" s="84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9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2022-10-20T08:21:59Z</dcterms:modified>
</cp:coreProperties>
</file>